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4. RELACIONES INSTITUCIONALES/2024/2024 0009 GESTIÓN TELEFÓNICA/4. FISCALIZACION/ANEXOS/"/>
    </mc:Choice>
  </mc:AlternateContent>
  <xr:revisionPtr revIDLastSave="1237" documentId="8_{D2C15CA6-05B0-4C05-815E-7FF597A422BB}" xr6:coauthVersionLast="47" xr6:coauthVersionMax="47" xr10:uidLastSave="{4D17BAE4-6BF8-4035-8DC2-7191C0639396}"/>
  <bookViews>
    <workbookView xWindow="-110" yWindow="-110" windowWidth="19420" windowHeight="10300" xr2:uid="{63E3FFA3-445F-4AA0-A523-94AB0418E924}"/>
  </bookViews>
  <sheets>
    <sheet name="Anexo I - Oferta Económic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8" i="5" l="1"/>
  <c r="K58" i="5" s="1"/>
  <c r="G58" i="5"/>
  <c r="H58" i="5" s="1"/>
  <c r="E58" i="5"/>
  <c r="D58" i="5"/>
  <c r="J57" i="5"/>
  <c r="K57" i="5" s="1"/>
  <c r="G57" i="5"/>
  <c r="H57" i="5" s="1"/>
  <c r="E57" i="5"/>
  <c r="D57" i="5"/>
  <c r="J56" i="5"/>
  <c r="K56" i="5" s="1"/>
  <c r="G56" i="5"/>
  <c r="H56" i="5" s="1"/>
  <c r="E56" i="5"/>
  <c r="D56" i="5"/>
  <c r="J55" i="5"/>
  <c r="K55" i="5" s="1"/>
  <c r="G55" i="5"/>
  <c r="H55" i="5" s="1"/>
  <c r="E55" i="5"/>
  <c r="D55" i="5"/>
  <c r="J54" i="5"/>
  <c r="K54" i="5" s="1"/>
  <c r="G54" i="5"/>
  <c r="H54" i="5" s="1"/>
  <c r="E54" i="5"/>
  <c r="D54" i="5"/>
  <c r="J53" i="5"/>
  <c r="K53" i="5" s="1"/>
  <c r="G53" i="5"/>
  <c r="H53" i="5" s="1"/>
  <c r="E53" i="5"/>
  <c r="D53" i="5"/>
  <c r="J52" i="5"/>
  <c r="K52" i="5" s="1"/>
  <c r="G52" i="5"/>
  <c r="H52" i="5" s="1"/>
  <c r="E52" i="5"/>
  <c r="D52" i="5"/>
  <c r="J51" i="5"/>
  <c r="K51" i="5" s="1"/>
  <c r="G51" i="5"/>
  <c r="H51" i="5" s="1"/>
  <c r="E51" i="5"/>
  <c r="D51" i="5"/>
  <c r="J50" i="5"/>
  <c r="K50" i="5" s="1"/>
  <c r="G50" i="5"/>
  <c r="H50" i="5" s="1"/>
  <c r="E50" i="5"/>
  <c r="D50" i="5"/>
  <c r="F32" i="5"/>
  <c r="F28" i="5"/>
  <c r="F27" i="5"/>
  <c r="F24" i="5"/>
  <c r="F21" i="5"/>
  <c r="F18" i="5"/>
  <c r="F15" i="5"/>
  <c r="F14" i="5"/>
  <c r="F13" i="5"/>
  <c r="F12" i="5"/>
  <c r="F11" i="5"/>
  <c r="F10" i="5"/>
</calcChain>
</file>

<file path=xl/sharedStrings.xml><?xml version="1.0" encoding="utf-8"?>
<sst xmlns="http://schemas.openxmlformats.org/spreadsheetml/2006/main" count="74" uniqueCount="53">
  <si>
    <t>CUADRO DESGLOSE TARIFAS COMPLEMENTARIAS</t>
  </si>
  <si>
    <t>Hora Nocturna Lunes a Sábado</t>
  </si>
  <si>
    <t>Hora Extra Diurna</t>
  </si>
  <si>
    <t>Hora Extra Nocturna</t>
  </si>
  <si>
    <t>Hora Extra Festivo Diurna</t>
  </si>
  <si>
    <t>Hora Extra Festivo Nocturna</t>
  </si>
  <si>
    <t>Hora Diurna Domingo</t>
  </si>
  <si>
    <t>Hora Nocturna Domingo</t>
  </si>
  <si>
    <t>Hora Nocturna Festivo</t>
  </si>
  <si>
    <t>Hora Nocturna Festivo Especial</t>
  </si>
  <si>
    <t>COSTE IMPLEMENTACIÓN</t>
  </si>
  <si>
    <t>COSTE HILOS CONVERSACIÓN</t>
  </si>
  <si>
    <t xml:space="preserve">COSTE FIJO ALQUILER DE EQUIPOS </t>
  </si>
  <si>
    <t>ANEXO I. OFERTA ECONÓMICA</t>
  </si>
  <si>
    <t>Lote 1: Contratación del servicio de gestión telefónica para las empresas asociadas y trabajadores protegidos por FREMAP, Mutua Colaboradora con la Seguridad Social nº61.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</si>
  <si>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GRIS</t>
    </r>
    <r>
      <rPr>
        <sz val="11"/>
        <rFont val="Calibri"/>
        <family val="2"/>
        <scheme val="minor"/>
      </rPr>
      <t>, 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</si>
  <si>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establecido,  se compromete a su ejecución con estricta sujeción a los Pliegos de Cláusulas Administrativas y de Prescripciones Técnicas que han de regir la adjudicación y ejecución del mismo, en las siguientes condiciones:</t>
  </si>
  <si>
    <t>PRECIO OFERTADO POR CONCEPTOS (en Euros, Impuesto/s Indirecto/s no incluido/s)</t>
  </si>
  <si>
    <t>PRECIO MÁXIMO (en Euros, Impuesto/s Indirecto/s no incluido/s)</t>
  </si>
  <si>
    <t>CONCEPTOS</t>
  </si>
  <si>
    <t>Fecha: -- / -- / ----</t>
  </si>
  <si>
    <t>TIPOLOGÍA</t>
  </si>
  <si>
    <t>COORDINADOR</t>
  </si>
  <si>
    <t>TELEOPERADOR ESPECIALISTA</t>
  </si>
  <si>
    <t>PRECIO TOTAL ANUAL  (en Euros, Impuesto/s Indirecto/s no incluido/s)</t>
  </si>
  <si>
    <t>DESGLOSE CONCEPTOS</t>
  </si>
  <si>
    <t>PRECIO MÁXIMO POR HORA (en Euros, Impuesto/s Indirecto/s no incluido/s)</t>
  </si>
  <si>
    <t>PRECIO MÁXIMO POR HORAS (en Euros, Impuesto/s Indirecto/s no incluido/s)</t>
  </si>
  <si>
    <t>% INCREMENTO MÁXIMO SOBRE PRECIO HORA DIURNA LUNES A SÁBADO DE CADA CATEGORÍA</t>
  </si>
  <si>
    <t>CATEGORÍA</t>
  </si>
  <si>
    <t xml:space="preserve">PRECIO MÁXIMO POR HORA </t>
  </si>
  <si>
    <t>PRECIO MÁXIMO POR SEGUNDO</t>
  </si>
  <si>
    <t>PRECIO MÁXIMO POR SMS</t>
  </si>
  <si>
    <t>Nº SEGUNDOS ANUALES</t>
  </si>
  <si>
    <t>NÚMERO DE HORAS ANUALES</t>
  </si>
  <si>
    <t>Nº SMS ANUALES</t>
  </si>
  <si>
    <t>RESPONSABLE DEL SERVICIO</t>
  </si>
  <si>
    <t>COSTE LLAMADA URBANA SALIENTE</t>
  </si>
  <si>
    <t>COSTE SMS</t>
  </si>
  <si>
    <t>COSTE WHATSAPP</t>
  </si>
  <si>
    <t>PRECIO TOTAL 12 MESES (en Euros, Impuesto/s Indirecto/s no incluido/s)</t>
  </si>
  <si>
    <t>HORA DIURNA LUNES A SÁBADO</t>
  </si>
  <si>
    <t>HORA DIURNA DOMINGOS</t>
  </si>
  <si>
    <t>HORA DIURNA FESTIVOS</t>
  </si>
  <si>
    <t>HORA DIURNA FESTIVOS ESPECIALES</t>
  </si>
  <si>
    <t>Nº UNIDADES</t>
  </si>
  <si>
    <t>PRECIO POR SEGUNDO OFERTADO (en Euros, Impuesto/s Indirecto/s no incluido/s)</t>
  </si>
  <si>
    <t>PRECIO POR HORA OFERTADO  (en Euros, Impuesto/s Indirecto/s no incluido/s)</t>
  </si>
  <si>
    <t>PRECIO POR SMS OFERTADO (en Euros, Impuesto/s Indirecto/s no incluido/s)</t>
  </si>
  <si>
    <t>PRECIO OFERTADO (en Euros, Impuesto/s Indirecto/s no incluido/s)</t>
  </si>
  <si>
    <r>
      <t>*El importe de adjudicación - OFERTA TOTAL - será el precio total por los 24 meses de contrato.</t>
    </r>
    <r>
      <rPr>
        <b/>
        <sz val="12"/>
        <color theme="1"/>
        <rFont val="Calibri"/>
        <family val="2"/>
        <scheme val="minor"/>
      </rPr>
      <t xml:space="preserve"> Este importe de adjudicación no podrá superar el presupuesto máximo del Lote, el cual asciende a 1.171.081,18 euros.</t>
    </r>
  </si>
  <si>
    <t>PRECIO TOTAL OFERTA (PTO) PARA 24 MESES: DATO A INCLUIR EN EL CAMPO CORRESPONDIENTE DEL PORTAL DE LICITACIÓN ELECTRÓNICA DE FREMAP  (en Euros, Impuesto/s Indirecto/s no incluido/s)*</t>
  </si>
  <si>
    <t>PRECIO TOTAL DE 24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</si>
</sst>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00\ &quot;€&quot;"/>
    <numFmt numFmtId="166" formatCode="#,##0.0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b/>
      <u/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00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indexed="65"/>
        <bgColor rgb="FFFFFFFF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</cellStyleXfs>
  <cellXfs count="93">
    <xf numFmtId="0" fontId="0" fillId="0" borderId="0" xfId="0"/>
    <xf numFmtId="0" fontId="1" fillId="2" borderId="6" xfId="0" applyFont="1" applyFill="1" applyBorder="1" applyAlignment="1">
      <alignment vertical="center"/>
    </xf>
    <xf numFmtId="0" fontId="8" fillId="3" borderId="16" xfId="2" applyFont="1" applyFill="1" applyBorder="1" applyAlignment="1">
      <alignment horizontal="center" vertical="center" wrapText="1"/>
    </xf>
    <xf numFmtId="0" fontId="8" fillId="3" borderId="17" xfId="2" applyFont="1" applyFill="1" applyBorder="1" applyAlignment="1">
      <alignment horizontal="center" vertical="center" wrapText="1"/>
    </xf>
    <xf numFmtId="0" fontId="8" fillId="4" borderId="17" xfId="2" applyFont="1" applyFill="1" applyBorder="1" applyAlignment="1">
      <alignment horizontal="center" vertical="center" wrapText="1"/>
    </xf>
    <xf numFmtId="0" fontId="8" fillId="3" borderId="12" xfId="2" applyFont="1" applyFill="1" applyBorder="1" applyAlignment="1">
      <alignment horizontal="center" vertical="center" wrapText="1"/>
    </xf>
    <xf numFmtId="3" fontId="9" fillId="0" borderId="4" xfId="2" applyNumberFormat="1" applyFont="1" applyBorder="1" applyAlignment="1">
      <alignment horizontal="center" vertical="center"/>
    </xf>
    <xf numFmtId="164" fontId="9" fillId="0" borderId="4" xfId="2" applyNumberFormat="1" applyFont="1" applyBorder="1" applyAlignment="1">
      <alignment horizontal="center" vertical="center"/>
    </xf>
    <xf numFmtId="165" fontId="9" fillId="0" borderId="0" xfId="2" applyNumberFormat="1" applyFont="1" applyAlignment="1" applyProtection="1">
      <alignment horizontal="center" vertical="center" wrapText="1"/>
      <protection locked="0"/>
    </xf>
    <xf numFmtId="164" fontId="9" fillId="0" borderId="0" xfId="2" applyNumberFormat="1" applyFont="1" applyAlignment="1">
      <alignment horizontal="center" vertical="center"/>
    </xf>
    <xf numFmtId="0" fontId="8" fillId="3" borderId="8" xfId="2" applyFont="1" applyFill="1" applyBorder="1" applyAlignment="1">
      <alignment horizontal="center" vertical="center" wrapText="1"/>
    </xf>
    <xf numFmtId="166" fontId="9" fillId="0" borderId="4" xfId="2" applyNumberFormat="1" applyFont="1" applyBorder="1" applyAlignment="1">
      <alignment horizontal="center" vertical="center"/>
    </xf>
    <xf numFmtId="165" fontId="9" fillId="0" borderId="4" xfId="2" applyNumberFormat="1" applyFont="1" applyBorder="1" applyAlignment="1">
      <alignment horizontal="center" vertical="center"/>
    </xf>
    <xf numFmtId="165" fontId="5" fillId="0" borderId="5" xfId="2" applyNumberFormat="1" applyBorder="1" applyAlignment="1">
      <alignment horizontal="center" vertical="center" wrapText="1"/>
    </xf>
    <xf numFmtId="44" fontId="0" fillId="0" borderId="0" xfId="1" applyFont="1"/>
    <xf numFmtId="44" fontId="8" fillId="3" borderId="17" xfId="1" applyFont="1" applyFill="1" applyBorder="1" applyAlignment="1">
      <alignment horizontal="center" vertical="center" wrapText="1"/>
    </xf>
    <xf numFmtId="9" fontId="11" fillId="8" borderId="13" xfId="0" applyNumberFormat="1" applyFont="1" applyFill="1" applyBorder="1" applyAlignment="1">
      <alignment horizontal="center" vertical="center"/>
    </xf>
    <xf numFmtId="9" fontId="11" fillId="8" borderId="7" xfId="0" applyNumberFormat="1" applyFont="1" applyFill="1" applyBorder="1" applyAlignment="1">
      <alignment horizontal="center" vertical="center"/>
    </xf>
    <xf numFmtId="0" fontId="9" fillId="5" borderId="28" xfId="2" applyFont="1" applyFill="1" applyBorder="1" applyAlignment="1">
      <alignment horizontal="left" vertical="center" wrapText="1"/>
    </xf>
    <xf numFmtId="0" fontId="8" fillId="4" borderId="31" xfId="2" applyFont="1" applyFill="1" applyBorder="1" applyAlignment="1">
      <alignment horizontal="center" vertical="center" wrapText="1"/>
    </xf>
    <xf numFmtId="44" fontId="8" fillId="3" borderId="31" xfId="1" applyFont="1" applyFill="1" applyBorder="1" applyAlignment="1">
      <alignment horizontal="center" vertical="center" wrapText="1"/>
    </xf>
    <xf numFmtId="0" fontId="8" fillId="3" borderId="32" xfId="2" applyFont="1" applyFill="1" applyBorder="1" applyAlignment="1">
      <alignment horizontal="center" vertical="center" wrapText="1"/>
    </xf>
    <xf numFmtId="3" fontId="9" fillId="0" borderId="6" xfId="2" applyNumberFormat="1" applyFont="1" applyBorder="1" applyAlignment="1">
      <alignment horizontal="center" vertical="center"/>
    </xf>
    <xf numFmtId="164" fontId="9" fillId="0" borderId="6" xfId="2" applyNumberFormat="1" applyFont="1" applyBorder="1" applyAlignment="1">
      <alignment horizontal="center" vertical="center"/>
    </xf>
    <xf numFmtId="164" fontId="5" fillId="0" borderId="6" xfId="2" applyNumberFormat="1" applyBorder="1" applyAlignment="1">
      <alignment horizontal="center" vertical="center" wrapText="1"/>
    </xf>
    <xf numFmtId="3" fontId="9" fillId="0" borderId="29" xfId="2" applyNumberFormat="1" applyFont="1" applyBorder="1" applyAlignment="1">
      <alignment horizontal="center" vertical="center"/>
    </xf>
    <xf numFmtId="164" fontId="9" fillId="0" borderId="29" xfId="2" applyNumberFormat="1" applyFont="1" applyBorder="1" applyAlignment="1">
      <alignment horizontal="center" vertical="center"/>
    </xf>
    <xf numFmtId="164" fontId="5" fillId="0" borderId="29" xfId="2" applyNumberFormat="1" applyBorder="1" applyAlignment="1">
      <alignment horizontal="center" vertical="center" wrapText="1"/>
    </xf>
    <xf numFmtId="0" fontId="8" fillId="3" borderId="11" xfId="2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vertical="center"/>
    </xf>
    <xf numFmtId="166" fontId="9" fillId="0" borderId="29" xfId="2" applyNumberFormat="1" applyFont="1" applyBorder="1" applyAlignment="1">
      <alignment horizontal="center" vertical="center"/>
    </xf>
    <xf numFmtId="166" fontId="9" fillId="0" borderId="6" xfId="2" applyNumberFormat="1" applyFont="1" applyBorder="1" applyAlignment="1">
      <alignment horizontal="center" vertical="center"/>
    </xf>
    <xf numFmtId="166" fontId="9" fillId="6" borderId="29" xfId="2" applyNumberFormat="1" applyFont="1" applyFill="1" applyBorder="1" applyAlignment="1" applyProtection="1">
      <alignment horizontal="center" vertical="center" wrapText="1"/>
      <protection locked="0"/>
    </xf>
    <xf numFmtId="3" fontId="9" fillId="0" borderId="30" xfId="2" applyNumberFormat="1" applyFont="1" applyBorder="1" applyAlignment="1">
      <alignment horizontal="center" vertical="center"/>
    </xf>
    <xf numFmtId="3" fontId="9" fillId="0" borderId="13" xfId="2" applyNumberFormat="1" applyFont="1" applyBorder="1" applyAlignment="1">
      <alignment horizontal="center" vertical="center"/>
    </xf>
    <xf numFmtId="3" fontId="9" fillId="0" borderId="29" xfId="2" applyNumberFormat="1" applyFont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9" fillId="5" borderId="6" xfId="2" applyFont="1" applyFill="1" applyBorder="1" applyAlignment="1">
      <alignment horizontal="left" vertical="center" wrapText="1"/>
    </xf>
    <xf numFmtId="165" fontId="9" fillId="6" borderId="29" xfId="2" applyNumberFormat="1" applyFont="1" applyFill="1" applyBorder="1" applyAlignment="1" applyProtection="1">
      <alignment horizontal="center" vertical="center" wrapText="1"/>
      <protection locked="0"/>
    </xf>
    <xf numFmtId="166" fontId="9" fillId="6" borderId="34" xfId="2" applyNumberFormat="1" applyFont="1" applyFill="1" applyBorder="1" applyAlignment="1" applyProtection="1">
      <alignment horizontal="center" vertical="center" wrapText="1"/>
      <protection locked="0"/>
    </xf>
    <xf numFmtId="166" fontId="9" fillId="0" borderId="35" xfId="2" applyNumberFormat="1" applyFont="1" applyBorder="1" applyAlignment="1">
      <alignment horizontal="center" vertical="center"/>
    </xf>
    <xf numFmtId="164" fontId="5" fillId="0" borderId="34" xfId="2" applyNumberFormat="1" applyBorder="1" applyAlignment="1">
      <alignment horizontal="center" vertical="center" wrapText="1"/>
    </xf>
    <xf numFmtId="165" fontId="5" fillId="0" borderId="36" xfId="2" applyNumberFormat="1" applyBorder="1" applyAlignment="1">
      <alignment horizontal="center" vertical="center" wrapText="1"/>
    </xf>
    <xf numFmtId="166" fontId="9" fillId="6" borderId="28" xfId="2" applyNumberFormat="1" applyFont="1" applyFill="1" applyBorder="1" applyAlignment="1" applyProtection="1">
      <alignment horizontal="center" vertical="center" wrapText="1"/>
      <protection locked="0"/>
    </xf>
    <xf numFmtId="166" fontId="9" fillId="0" borderId="28" xfId="2" applyNumberFormat="1" applyFont="1" applyBorder="1" applyAlignment="1">
      <alignment horizontal="center" vertical="center"/>
    </xf>
    <xf numFmtId="164" fontId="5" fillId="0" borderId="28" xfId="2" applyNumberFormat="1" applyBorder="1" applyAlignment="1">
      <alignment horizontal="center" vertical="center" wrapText="1"/>
    </xf>
    <xf numFmtId="165" fontId="5" fillId="0" borderId="33" xfId="2" applyNumberFormat="1" applyBorder="1" applyAlignment="1">
      <alignment horizontal="center" vertical="center" wrapText="1"/>
    </xf>
    <xf numFmtId="166" fontId="9" fillId="0" borderId="31" xfId="2" applyNumberFormat="1" applyFont="1" applyBorder="1" applyAlignment="1">
      <alignment horizontal="center" vertical="center"/>
    </xf>
    <xf numFmtId="166" fontId="9" fillId="6" borderId="37" xfId="2" applyNumberFormat="1" applyFont="1" applyFill="1" applyBorder="1" applyAlignment="1" applyProtection="1">
      <alignment horizontal="center" vertical="center" wrapText="1"/>
      <protection locked="0"/>
    </xf>
    <xf numFmtId="165" fontId="5" fillId="0" borderId="32" xfId="2" applyNumberFormat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6" fillId="3" borderId="19" xfId="2" applyFont="1" applyFill="1" applyBorder="1" applyAlignment="1">
      <alignment horizontal="center" vertical="center" wrapText="1"/>
    </xf>
    <xf numFmtId="0" fontId="6" fillId="3" borderId="0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9" fillId="5" borderId="29" xfId="2" applyFont="1" applyFill="1" applyBorder="1" applyAlignment="1">
      <alignment horizontal="left" vertical="center" wrapText="1"/>
    </xf>
    <xf numFmtId="0" fontId="9" fillId="5" borderId="6" xfId="2" applyFont="1" applyFill="1" applyBorder="1" applyAlignment="1">
      <alignment horizontal="left" vertical="center" wrapText="1"/>
    </xf>
    <xf numFmtId="0" fontId="6" fillId="3" borderId="11" xfId="2" applyFont="1" applyFill="1" applyBorder="1" applyAlignment="1">
      <alignment horizontal="center" vertical="center" wrapText="1"/>
    </xf>
    <xf numFmtId="0" fontId="6" fillId="3" borderId="12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3" borderId="17" xfId="2" applyFont="1" applyFill="1" applyBorder="1" applyAlignment="1">
      <alignment horizontal="center" vertical="center" wrapText="1"/>
    </xf>
    <xf numFmtId="0" fontId="9" fillId="5" borderId="23" xfId="2" applyFont="1" applyFill="1" applyBorder="1" applyAlignment="1">
      <alignment horizontal="center" vertical="center" wrapText="1"/>
    </xf>
    <xf numFmtId="0" fontId="9" fillId="5" borderId="24" xfId="2" applyFont="1" applyFill="1" applyBorder="1" applyAlignment="1">
      <alignment horizontal="center" vertical="center" wrapText="1"/>
    </xf>
    <xf numFmtId="0" fontId="9" fillId="5" borderId="29" xfId="2" applyFont="1" applyFill="1" applyBorder="1" applyAlignment="1">
      <alignment horizontal="center" vertical="center" wrapText="1"/>
    </xf>
    <xf numFmtId="0" fontId="8" fillId="3" borderId="19" xfId="2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8" fillId="3" borderId="25" xfId="2" applyFont="1" applyFill="1" applyBorder="1" applyAlignment="1">
      <alignment horizontal="center" vertical="center" wrapText="1"/>
    </xf>
    <xf numFmtId="0" fontId="9" fillId="5" borderId="15" xfId="2" applyFont="1" applyFill="1" applyBorder="1" applyAlignment="1">
      <alignment horizontal="center" vertical="center" wrapText="1"/>
    </xf>
    <xf numFmtId="0" fontId="9" fillId="5" borderId="26" xfId="2" applyFont="1" applyFill="1" applyBorder="1" applyAlignment="1">
      <alignment horizontal="center" vertical="center" wrapText="1"/>
    </xf>
    <xf numFmtId="0" fontId="9" fillId="5" borderId="27" xfId="2" applyFont="1" applyFill="1" applyBorder="1" applyAlignment="1">
      <alignment horizontal="center" vertical="center" wrapText="1"/>
    </xf>
    <xf numFmtId="0" fontId="9" fillId="5" borderId="18" xfId="2" applyFont="1" applyFill="1" applyBorder="1" applyAlignment="1">
      <alignment horizontal="center" vertical="center" wrapText="1"/>
    </xf>
    <xf numFmtId="0" fontId="9" fillId="5" borderId="14" xfId="2" applyFont="1" applyFill="1" applyBorder="1" applyAlignment="1">
      <alignment horizontal="center" vertical="center" wrapText="1"/>
    </xf>
    <xf numFmtId="0" fontId="8" fillId="7" borderId="19" xfId="3" applyFont="1" applyFill="1" applyBorder="1" applyAlignment="1">
      <alignment horizontal="center" vertical="center" wrapText="1"/>
    </xf>
    <xf numFmtId="0" fontId="8" fillId="7" borderId="0" xfId="3" applyFont="1" applyFill="1" applyAlignment="1">
      <alignment horizontal="center" vertical="center" wrapText="1"/>
    </xf>
    <xf numFmtId="0" fontId="8" fillId="7" borderId="9" xfId="3" applyFont="1" applyFill="1" applyBorder="1" applyAlignment="1">
      <alignment horizontal="center" vertical="center" wrapText="1"/>
    </xf>
    <xf numFmtId="0" fontId="8" fillId="7" borderId="10" xfId="3" applyFont="1" applyFill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horizontal="left" vertical="center" wrapText="1"/>
      <protection locked="0"/>
    </xf>
  </cellXfs>
  <cellStyles count="4">
    <cellStyle name="Moneda" xfId="1" builtinId="4"/>
    <cellStyle name="Normal" xfId="0" builtinId="0"/>
    <cellStyle name="Normal 2" xfId="3" xr:uid="{92CCC8FD-CBE2-454D-A215-495D19018257}"/>
    <cellStyle name="Normal 4" xfId="2" xr:uid="{8DCDB2E3-B567-4974-965A-C300ADE65038}"/>
  </cellStyles>
  <dxfs count="4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1307728</xdr:colOff>
      <xdr:row>0</xdr:row>
      <xdr:rowOff>0</xdr:rowOff>
    </xdr:from>
    <xdr:to>
      <xdr:col>0</xdr:col>
      <xdr:colOff>2991644</xdr:colOff>
      <xdr:row>0</xdr:row>
      <xdr:rowOff>1686471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CAB295-BB86-4EED-9670-EADC81289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7728" y="0"/>
          <a:ext cx="1683916" cy="1686471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98228-1A3C-444F-9F3B-C6AE4FD99D7D}">
  <dimension ref="A1:K58"/>
  <sheetViews>
    <sheetView showGridLines="0" tabSelected="1" topLeftCell="A17" zoomScale="80" zoomScaleNormal="80" workbookViewId="0">
      <selection activeCell="D27" sqref="D27"/>
    </sheetView>
  </sheetViews>
  <sheetFormatPr baseColWidth="10" defaultRowHeight="14.5" x14ac:dyDescent="0.35"/>
  <cols>
    <col min="1" max="1" width="65.81640625" customWidth="1"/>
    <col min="2" max="2" width="40.90625" customWidth="1"/>
    <col min="3" max="5" width="29.453125" customWidth="1"/>
    <col min="6" max="6" width="40" customWidth="1"/>
    <col min="7" max="7" width="37.81640625" customWidth="1"/>
    <col min="8" max="8" width="42.6328125" customWidth="1"/>
    <col min="9" max="10" width="32.36328125" bestFit="1" customWidth="1"/>
    <col min="11" max="11" width="25.1796875" customWidth="1"/>
  </cols>
  <sheetData>
    <row r="1" spans="1:9" ht="141.5" customHeight="1" x14ac:dyDescent="0.35">
      <c r="A1" s="52" t="s">
        <v>13</v>
      </c>
      <c r="B1" s="53"/>
      <c r="C1" s="53"/>
      <c r="D1" s="53"/>
      <c r="E1" s="53"/>
      <c r="F1" s="53"/>
    </row>
    <row r="2" spans="1:9" x14ac:dyDescent="0.35">
      <c r="I2" s="14"/>
    </row>
    <row r="3" spans="1:9" ht="18.5" x14ac:dyDescent="0.35">
      <c r="A3" s="54" t="s">
        <v>14</v>
      </c>
      <c r="B3" s="55"/>
      <c r="C3" s="55"/>
      <c r="D3" s="55"/>
      <c r="E3" s="55"/>
      <c r="F3" s="55"/>
    </row>
    <row r="4" spans="1:9" ht="15" thickBot="1" x14ac:dyDescent="0.4">
      <c r="I4" s="14"/>
    </row>
    <row r="5" spans="1:9" ht="46.5" customHeight="1" thickBot="1" x14ac:dyDescent="0.4">
      <c r="A5" s="56" t="s">
        <v>15</v>
      </c>
      <c r="B5" s="57"/>
      <c r="C5" s="57"/>
      <c r="D5" s="57"/>
      <c r="E5" s="57"/>
      <c r="F5" s="58"/>
    </row>
    <row r="6" spans="1:9" ht="15" thickBot="1" x14ac:dyDescent="0.4">
      <c r="I6" s="14"/>
    </row>
    <row r="7" spans="1:9" ht="76.5" customHeight="1" thickBot="1" x14ac:dyDescent="0.4">
      <c r="A7" s="59" t="s">
        <v>16</v>
      </c>
      <c r="B7" s="60"/>
      <c r="C7" s="60"/>
      <c r="D7" s="60"/>
      <c r="E7" s="60"/>
      <c r="F7" s="61"/>
    </row>
    <row r="8" spans="1:9" ht="15" thickBot="1" x14ac:dyDescent="0.4">
      <c r="I8" s="14"/>
    </row>
    <row r="9" spans="1:9" ht="44" thickBot="1" x14ac:dyDescent="0.4">
      <c r="A9" s="28" t="s">
        <v>19</v>
      </c>
      <c r="B9" s="3" t="s">
        <v>21</v>
      </c>
      <c r="C9" s="3" t="s">
        <v>34</v>
      </c>
      <c r="D9" s="4" t="s">
        <v>47</v>
      </c>
      <c r="E9" s="3" t="s">
        <v>30</v>
      </c>
      <c r="F9" s="5" t="s">
        <v>40</v>
      </c>
      <c r="G9" s="14"/>
    </row>
    <row r="10" spans="1:9" x14ac:dyDescent="0.35">
      <c r="A10" s="62" t="s">
        <v>23</v>
      </c>
      <c r="B10" s="35" t="s">
        <v>41</v>
      </c>
      <c r="C10" s="25">
        <v>30831</v>
      </c>
      <c r="D10" s="32"/>
      <c r="E10" s="30">
        <v>14.9</v>
      </c>
      <c r="F10" s="27" t="str">
        <f>+IF(D10&lt;=0,"Error Precio",IF(D10&gt;E10,"Error Precio",D10*C10))</f>
        <v>Error Precio</v>
      </c>
      <c r="G10" s="14"/>
    </row>
    <row r="11" spans="1:9" x14ac:dyDescent="0.35">
      <c r="A11" s="63"/>
      <c r="B11" s="22" t="s">
        <v>42</v>
      </c>
      <c r="C11" s="22">
        <v>714</v>
      </c>
      <c r="D11" s="32"/>
      <c r="E11" s="31">
        <v>16.75</v>
      </c>
      <c r="F11" s="24" t="str">
        <f t="shared" ref="F11:F15" si="0">+IF(D11&lt;=0,"Error Precio",IF(D11&gt;E11,"Error Precio",D11*C11))</f>
        <v>Error Precio</v>
      </c>
      <c r="G11" s="14"/>
    </row>
    <row r="12" spans="1:9" x14ac:dyDescent="0.35">
      <c r="A12" s="63"/>
      <c r="B12" s="22" t="s">
        <v>43</v>
      </c>
      <c r="C12" s="22">
        <v>140</v>
      </c>
      <c r="D12" s="32"/>
      <c r="E12" s="31">
        <v>20.51</v>
      </c>
      <c r="F12" s="24" t="str">
        <f t="shared" si="0"/>
        <v>Error Precio</v>
      </c>
      <c r="G12" s="14"/>
    </row>
    <row r="13" spans="1:9" x14ac:dyDescent="0.35">
      <c r="A13" s="63"/>
      <c r="B13" s="22" t="s">
        <v>44</v>
      </c>
      <c r="C13" s="22">
        <v>64</v>
      </c>
      <c r="D13" s="32"/>
      <c r="E13" s="31">
        <v>27.91</v>
      </c>
      <c r="F13" s="24" t="str">
        <f t="shared" si="0"/>
        <v>Error Precio</v>
      </c>
      <c r="G13" s="14"/>
    </row>
    <row r="14" spans="1:9" x14ac:dyDescent="0.35">
      <c r="A14" s="37" t="s">
        <v>36</v>
      </c>
      <c r="B14" s="22" t="s">
        <v>41</v>
      </c>
      <c r="C14" s="22">
        <v>1764</v>
      </c>
      <c r="D14" s="32"/>
      <c r="E14" s="31">
        <v>25.172999999999998</v>
      </c>
      <c r="F14" s="24" t="str">
        <f t="shared" si="0"/>
        <v>Error Precio</v>
      </c>
      <c r="G14" s="14"/>
    </row>
    <row r="15" spans="1:9" x14ac:dyDescent="0.35">
      <c r="A15" s="37" t="s">
        <v>22</v>
      </c>
      <c r="B15" s="22" t="s">
        <v>41</v>
      </c>
      <c r="C15" s="22">
        <v>1764</v>
      </c>
      <c r="D15" s="32"/>
      <c r="E15" s="31">
        <v>15</v>
      </c>
      <c r="F15" s="24" t="str">
        <f t="shared" si="0"/>
        <v>Error Precio</v>
      </c>
      <c r="G15" s="14"/>
    </row>
    <row r="16" spans="1:9" ht="15" thickBot="1" x14ac:dyDescent="0.4"/>
    <row r="17" spans="1:9" ht="56" customHeight="1" thickBot="1" x14ac:dyDescent="0.4">
      <c r="A17" s="50" t="s">
        <v>19</v>
      </c>
      <c r="B17" s="51"/>
      <c r="C17" s="2" t="s">
        <v>33</v>
      </c>
      <c r="D17" s="4" t="s">
        <v>46</v>
      </c>
      <c r="E17" s="3" t="s">
        <v>31</v>
      </c>
      <c r="F17" s="5" t="s">
        <v>40</v>
      </c>
    </row>
    <row r="18" spans="1:9" x14ac:dyDescent="0.35">
      <c r="A18" s="69" t="s">
        <v>37</v>
      </c>
      <c r="B18" s="70"/>
      <c r="C18" s="6">
        <v>12196579</v>
      </c>
      <c r="D18" s="38"/>
      <c r="E18" s="12">
        <v>1E-3</v>
      </c>
      <c r="F18" s="27" t="str">
        <f>+IF(D18&lt;=0,"Error Precio",IF(D18&gt;E18,"Error Precio",D18*C18))</f>
        <v>Error Precio</v>
      </c>
    </row>
    <row r="19" spans="1:9" ht="15" thickBot="1" x14ac:dyDescent="0.4"/>
    <row r="20" spans="1:9" ht="44" thickBot="1" x14ac:dyDescent="0.4">
      <c r="A20" s="50" t="s">
        <v>19</v>
      </c>
      <c r="B20" s="51"/>
      <c r="C20" s="2" t="s">
        <v>35</v>
      </c>
      <c r="D20" s="4" t="s">
        <v>48</v>
      </c>
      <c r="E20" s="3" t="s">
        <v>32</v>
      </c>
      <c r="F20" s="5" t="s">
        <v>40</v>
      </c>
    </row>
    <row r="21" spans="1:9" x14ac:dyDescent="0.35">
      <c r="A21" s="71" t="s">
        <v>38</v>
      </c>
      <c r="B21" s="71"/>
      <c r="C21" s="6">
        <v>2000</v>
      </c>
      <c r="D21" s="38"/>
      <c r="E21" s="12">
        <v>3.0599999999999999E-2</v>
      </c>
      <c r="F21" s="27" t="str">
        <f>+IF(D21&lt;=0,"Error Precio",IF(D21&gt;E21,"Error Precio",D21*C21))</f>
        <v>Error Precio</v>
      </c>
      <c r="G21" s="14"/>
    </row>
    <row r="22" spans="1:9" ht="15" thickBot="1" x14ac:dyDescent="0.4">
      <c r="G22" s="14"/>
    </row>
    <row r="23" spans="1:9" ht="44" thickBot="1" x14ac:dyDescent="0.4">
      <c r="A23" s="72" t="s">
        <v>19</v>
      </c>
      <c r="B23" s="73"/>
      <c r="C23" s="74"/>
      <c r="D23" s="4" t="s">
        <v>49</v>
      </c>
      <c r="E23" s="3" t="s">
        <v>18</v>
      </c>
      <c r="F23" s="5" t="s">
        <v>40</v>
      </c>
    </row>
    <row r="24" spans="1:9" x14ac:dyDescent="0.35">
      <c r="A24" s="75" t="s">
        <v>12</v>
      </c>
      <c r="B24" s="76"/>
      <c r="C24" s="77"/>
      <c r="D24" s="32"/>
      <c r="E24" s="7">
        <v>17518.599999999999</v>
      </c>
      <c r="F24" s="27" t="str">
        <f>+IF(D24&lt;=0,"Error Precio",IF(D24&gt;E24,"Error Precio",D24))</f>
        <v>Error Precio</v>
      </c>
    </row>
    <row r="25" spans="1:9" ht="15" thickBot="1" x14ac:dyDescent="0.4">
      <c r="G25" s="14"/>
    </row>
    <row r="26" spans="1:9" ht="58.5" thickBot="1" x14ac:dyDescent="0.4">
      <c r="A26" s="10" t="s">
        <v>19</v>
      </c>
      <c r="B26" s="10" t="s">
        <v>21</v>
      </c>
      <c r="C26" s="36" t="s">
        <v>45</v>
      </c>
      <c r="D26" s="4" t="s">
        <v>17</v>
      </c>
      <c r="E26" s="3" t="s">
        <v>18</v>
      </c>
      <c r="F26" s="5" t="s">
        <v>40</v>
      </c>
      <c r="G26" s="14"/>
    </row>
    <row r="27" spans="1:9" x14ac:dyDescent="0.35">
      <c r="A27" s="78" t="s">
        <v>39</v>
      </c>
      <c r="B27" s="29" t="s">
        <v>10</v>
      </c>
      <c r="C27" s="33">
        <v>1</v>
      </c>
      <c r="D27" s="32"/>
      <c r="E27" s="26">
        <v>3500</v>
      </c>
      <c r="F27" s="27" t="str">
        <f>+IF(D27&lt;=0,"Error Precio",IF(D27&gt;E27,"Error Precio",D27))</f>
        <v>Error Precio</v>
      </c>
      <c r="G27" s="14"/>
    </row>
    <row r="28" spans="1:9" x14ac:dyDescent="0.35">
      <c r="A28" s="79"/>
      <c r="B28" s="1" t="s">
        <v>11</v>
      </c>
      <c r="C28" s="34">
        <v>60000</v>
      </c>
      <c r="D28" s="32"/>
      <c r="E28" s="23">
        <v>5400</v>
      </c>
      <c r="F28" s="27" t="str">
        <f>+IF(D28&lt;=0,"Error Precio",IF(D28&gt;E28,"Error Precio",D28))</f>
        <v>Error Precio</v>
      </c>
      <c r="G28" s="14"/>
    </row>
    <row r="29" spans="1:9" x14ac:dyDescent="0.35">
      <c r="I29" s="14"/>
    </row>
    <row r="30" spans="1:9" ht="15" thickBot="1" x14ac:dyDescent="0.4">
      <c r="I30" s="14"/>
    </row>
    <row r="31" spans="1:9" ht="15" thickBot="1" x14ac:dyDescent="0.4">
      <c r="C31" s="8"/>
      <c r="D31" s="9"/>
      <c r="F31" s="10" t="s">
        <v>52</v>
      </c>
      <c r="I31" s="14"/>
    </row>
    <row r="32" spans="1:9" x14ac:dyDescent="0.35">
      <c r="D32" s="80" t="s">
        <v>51</v>
      </c>
      <c r="E32" s="81"/>
      <c r="F32" s="84" t="str">
        <f>+IF(COUNTIF(F10:F28,"ERROR PRECIO"),"Oferta incompleta. Algún precio unitario superior a precio tope o menor o igual a cero",SUM(F10:F28)*2)</f>
        <v>Oferta incompleta. Algún precio unitario superior a precio tope o menor o igual a cero</v>
      </c>
      <c r="I32" s="14"/>
    </row>
    <row r="33" spans="1:11" x14ac:dyDescent="0.35">
      <c r="D33" s="80"/>
      <c r="E33" s="81"/>
      <c r="F33" s="85"/>
      <c r="I33" s="14"/>
    </row>
    <row r="34" spans="1:11" ht="15" thickBot="1" x14ac:dyDescent="0.4">
      <c r="D34" s="82"/>
      <c r="E34" s="83"/>
      <c r="F34" s="86"/>
      <c r="I34" s="14"/>
    </row>
    <row r="35" spans="1:11" ht="15" thickBot="1" x14ac:dyDescent="0.4">
      <c r="I35" s="14"/>
    </row>
    <row r="36" spans="1:11" ht="52.5" customHeight="1" thickBot="1" x14ac:dyDescent="0.4">
      <c r="A36" s="87" t="s">
        <v>50</v>
      </c>
      <c r="B36" s="88"/>
      <c r="C36" s="88"/>
      <c r="D36" s="88"/>
      <c r="E36" s="88"/>
      <c r="F36" s="89"/>
      <c r="G36" s="14"/>
      <c r="H36" s="14"/>
    </row>
    <row r="37" spans="1:11" x14ac:dyDescent="0.35">
      <c r="I37" s="14"/>
    </row>
    <row r="38" spans="1:11" ht="15" thickBot="1" x14ac:dyDescent="0.4">
      <c r="I38" s="14"/>
    </row>
    <row r="39" spans="1:11" ht="68.5" customHeight="1" thickBot="1" x14ac:dyDescent="0.4">
      <c r="A39" s="90" t="s">
        <v>20</v>
      </c>
      <c r="B39" s="91"/>
      <c r="C39" s="91"/>
      <c r="D39" s="91"/>
      <c r="E39" s="91"/>
      <c r="F39" s="92"/>
      <c r="J39" s="14"/>
    </row>
    <row r="40" spans="1:11" x14ac:dyDescent="0.35">
      <c r="I40" s="14"/>
      <c r="J40" s="14"/>
    </row>
    <row r="41" spans="1:11" x14ac:dyDescent="0.35">
      <c r="I41" s="14"/>
    </row>
    <row r="42" spans="1:11" x14ac:dyDescent="0.35">
      <c r="I42" s="14"/>
    </row>
    <row r="43" spans="1:11" x14ac:dyDescent="0.35">
      <c r="I43" s="14"/>
    </row>
    <row r="44" spans="1:11" x14ac:dyDescent="0.35">
      <c r="I44" s="14"/>
    </row>
    <row r="45" spans="1:11" x14ac:dyDescent="0.35">
      <c r="I45" s="14"/>
    </row>
    <row r="46" spans="1:11" ht="18.5" x14ac:dyDescent="0.35">
      <c r="A46" s="54" t="s">
        <v>0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 spans="1:11" ht="15" thickBot="1" x14ac:dyDescent="0.4">
      <c r="I47" s="14"/>
    </row>
    <row r="48" spans="1:11" ht="19" thickBot="1" x14ac:dyDescent="0.4">
      <c r="A48" s="64" t="s">
        <v>25</v>
      </c>
      <c r="B48" s="65"/>
      <c r="C48" s="66" t="s">
        <v>23</v>
      </c>
      <c r="D48" s="67"/>
      <c r="E48" s="67"/>
      <c r="F48" s="64" t="s">
        <v>36</v>
      </c>
      <c r="G48" s="68"/>
      <c r="H48" s="65"/>
      <c r="I48" s="64" t="s">
        <v>22</v>
      </c>
      <c r="J48" s="68"/>
      <c r="K48" s="65"/>
    </row>
    <row r="49" spans="1:11" ht="58.5" thickBot="1" x14ac:dyDescent="0.4">
      <c r="A49" s="15" t="s">
        <v>29</v>
      </c>
      <c r="B49" s="15" t="s">
        <v>28</v>
      </c>
      <c r="C49" s="4" t="s">
        <v>17</v>
      </c>
      <c r="D49" s="15" t="s">
        <v>26</v>
      </c>
      <c r="E49" s="5" t="s">
        <v>24</v>
      </c>
      <c r="F49" s="19" t="s">
        <v>17</v>
      </c>
      <c r="G49" s="20" t="s">
        <v>27</v>
      </c>
      <c r="H49" s="21" t="s">
        <v>24</v>
      </c>
      <c r="I49" s="19" t="s">
        <v>17</v>
      </c>
      <c r="J49" s="20" t="s">
        <v>27</v>
      </c>
      <c r="K49" s="21" t="s">
        <v>24</v>
      </c>
    </row>
    <row r="50" spans="1:11" ht="15" thickBot="1" x14ac:dyDescent="0.4">
      <c r="A50" s="37" t="s">
        <v>1</v>
      </c>
      <c r="B50" s="16">
        <v>0.25</v>
      </c>
      <c r="C50" s="32"/>
      <c r="D50" s="11">
        <f>ROUND(D10*(1+B50),3)</f>
        <v>0</v>
      </c>
      <c r="E50" s="27" t="str">
        <f>+IF(C50&lt;=0,"Error Precio",IF(C50&gt;D50,"Error Precio",C50))</f>
        <v>Error Precio</v>
      </c>
      <c r="F50" s="32"/>
      <c r="G50" s="11">
        <f>ROUND(D14*(1+B50),3)</f>
        <v>0</v>
      </c>
      <c r="H50" s="13" t="str">
        <f t="shared" ref="H50:H58" si="1">IF(G50&lt;=0,"Error Precio",IF(G50&gt;F50,"Error Precio",+G50))</f>
        <v>Error Precio</v>
      </c>
      <c r="I50" s="32"/>
      <c r="J50" s="11">
        <f>ROUND(D15*(1+B50),3)</f>
        <v>0</v>
      </c>
      <c r="K50" s="13" t="str">
        <f t="shared" ref="K50:K58" si="2">IF(J50&lt;=0,"Error Precio",IF(J50&gt;I50,"Error Precio",+J50))</f>
        <v>Error Precio</v>
      </c>
    </row>
    <row r="51" spans="1:11" ht="15" thickBot="1" x14ac:dyDescent="0.4">
      <c r="A51" s="37" t="s">
        <v>2</v>
      </c>
      <c r="B51" s="16">
        <v>0.4</v>
      </c>
      <c r="C51" s="32"/>
      <c r="D51" s="11">
        <f>ROUND(D10*(1+B51),3)</f>
        <v>0</v>
      </c>
      <c r="E51" s="27" t="str">
        <f t="shared" ref="E51:E58" si="3">+IF(C51&lt;=0,"Error Precio",IF(C51&gt;D51,"Error Precio",C51))</f>
        <v>Error Precio</v>
      </c>
      <c r="F51" s="32"/>
      <c r="G51" s="11">
        <f>ROUND(D14*(1+B51),3)</f>
        <v>0</v>
      </c>
      <c r="H51" s="13" t="str">
        <f t="shared" si="1"/>
        <v>Error Precio</v>
      </c>
      <c r="I51" s="32"/>
      <c r="J51" s="11">
        <f>ROUND(D15*(1+B51),3)</f>
        <v>0</v>
      </c>
      <c r="K51" s="13" t="str">
        <f t="shared" si="2"/>
        <v>Error Precio</v>
      </c>
    </row>
    <row r="52" spans="1:11" ht="15" thickBot="1" x14ac:dyDescent="0.4">
      <c r="A52" s="37" t="s">
        <v>3</v>
      </c>
      <c r="B52" s="16">
        <v>0.65</v>
      </c>
      <c r="C52" s="32"/>
      <c r="D52" s="11">
        <f>ROUND(D10*(1+B52),3)</f>
        <v>0</v>
      </c>
      <c r="E52" s="27" t="str">
        <f t="shared" si="3"/>
        <v>Error Precio</v>
      </c>
      <c r="F52" s="32"/>
      <c r="G52" s="11">
        <f>ROUND(D14*(1+B52),3)</f>
        <v>0</v>
      </c>
      <c r="H52" s="13" t="str">
        <f t="shared" si="1"/>
        <v>Error Precio</v>
      </c>
      <c r="I52" s="32"/>
      <c r="J52" s="11">
        <f>ROUND(D15*(1+B52),3)</f>
        <v>0</v>
      </c>
      <c r="K52" s="13" t="str">
        <f t="shared" si="2"/>
        <v>Error Precio</v>
      </c>
    </row>
    <row r="53" spans="1:11" ht="15" thickBot="1" x14ac:dyDescent="0.4">
      <c r="A53" s="37" t="s">
        <v>4</v>
      </c>
      <c r="B53" s="16">
        <v>0.75</v>
      </c>
      <c r="C53" s="32"/>
      <c r="D53" s="11">
        <f>ROUND(D10*(1+B53),3)</f>
        <v>0</v>
      </c>
      <c r="E53" s="27" t="str">
        <f>+IF(C53&lt;=0,"Error Precio",IF(C53&gt;D53,"Error Precio",C53))</f>
        <v>Error Precio</v>
      </c>
      <c r="F53" s="32"/>
      <c r="G53" s="11">
        <f>ROUND(D14*(1+B53),3)</f>
        <v>0</v>
      </c>
      <c r="H53" s="13" t="str">
        <f t="shared" si="1"/>
        <v>Error Precio</v>
      </c>
      <c r="I53" s="32"/>
      <c r="J53" s="11">
        <f>ROUND(D15*(1+B53),3)</f>
        <v>0</v>
      </c>
      <c r="K53" s="13" t="str">
        <f t="shared" si="2"/>
        <v>Error Precio</v>
      </c>
    </row>
    <row r="54" spans="1:11" ht="15" thickBot="1" x14ac:dyDescent="0.4">
      <c r="A54" s="37" t="s">
        <v>5</v>
      </c>
      <c r="B54" s="16">
        <v>1</v>
      </c>
      <c r="C54" s="32"/>
      <c r="D54" s="11">
        <f>ROUND(D10*(1+B54),3)</f>
        <v>0</v>
      </c>
      <c r="E54" s="27" t="str">
        <f>+IF(C54&lt;=0,"Error Precio",IF(C54&gt;D54,"Error Precio",C54))</f>
        <v>Error Precio</v>
      </c>
      <c r="F54" s="32"/>
      <c r="G54" s="11">
        <f>ROUND(D14*(1+B54),3)</f>
        <v>0</v>
      </c>
      <c r="H54" s="42" t="str">
        <f t="shared" si="1"/>
        <v>Error Precio</v>
      </c>
      <c r="I54" s="32"/>
      <c r="J54" s="11">
        <f>ROUND(D15*(1+B54),3)</f>
        <v>0</v>
      </c>
      <c r="K54" s="13" t="str">
        <f t="shared" si="2"/>
        <v>Error Precio</v>
      </c>
    </row>
    <row r="55" spans="1:11" ht="15" thickBot="1" x14ac:dyDescent="0.4">
      <c r="A55" s="37" t="s">
        <v>6</v>
      </c>
      <c r="B55" s="16">
        <v>0.3</v>
      </c>
      <c r="C55" s="32"/>
      <c r="D55" s="11">
        <f>ROUND(D10*(1+B55),3)</f>
        <v>0</v>
      </c>
      <c r="E55" s="27" t="str">
        <f t="shared" si="3"/>
        <v>Error Precio</v>
      </c>
      <c r="F55" s="32"/>
      <c r="G55" s="40">
        <f>ROUND(D14*(1+B55),3)</f>
        <v>0</v>
      </c>
      <c r="H55" s="46" t="str">
        <f t="shared" si="1"/>
        <v>Error Precio</v>
      </c>
      <c r="I55" s="32"/>
      <c r="J55" s="11">
        <f>ROUND(D15*(1+B55),3)</f>
        <v>0</v>
      </c>
      <c r="K55" s="13" t="str">
        <f t="shared" si="2"/>
        <v>Error Precio</v>
      </c>
    </row>
    <row r="56" spans="1:11" ht="15" thickBot="1" x14ac:dyDescent="0.4">
      <c r="A56" s="37" t="s">
        <v>7</v>
      </c>
      <c r="B56" s="16">
        <v>0.55000000000000004</v>
      </c>
      <c r="C56" s="32"/>
      <c r="D56" s="11">
        <f>ROUND(D10*(1+B56),3)</f>
        <v>0</v>
      </c>
      <c r="E56" s="27" t="str">
        <f t="shared" si="3"/>
        <v>Error Precio</v>
      </c>
      <c r="F56" s="32"/>
      <c r="G56" s="44">
        <f>ROUND(D14*(1+B56),3)</f>
        <v>0</v>
      </c>
      <c r="H56" s="49" t="str">
        <f t="shared" si="1"/>
        <v>Error Precio</v>
      </c>
      <c r="I56" s="32"/>
      <c r="J56" s="40">
        <f>ROUND(D15*(1+B56),3)</f>
        <v>0</v>
      </c>
      <c r="K56" s="13" t="str">
        <f t="shared" si="2"/>
        <v>Error Precio</v>
      </c>
    </row>
    <row r="57" spans="1:11" ht="15" thickBot="1" x14ac:dyDescent="0.4">
      <c r="A57" s="37" t="s">
        <v>8</v>
      </c>
      <c r="B57" s="16">
        <v>0.85</v>
      </c>
      <c r="C57" s="39"/>
      <c r="D57" s="47">
        <f>ROUND(D10*(1+B57),3)</f>
        <v>0</v>
      </c>
      <c r="E57" s="41" t="str">
        <f t="shared" si="3"/>
        <v>Error Precio</v>
      </c>
      <c r="F57" s="32"/>
      <c r="G57" s="47">
        <f>ROUND(D14*(1+B57),3)</f>
        <v>0</v>
      </c>
      <c r="H57" s="49" t="str">
        <f t="shared" si="1"/>
        <v>Error Precio</v>
      </c>
      <c r="I57" s="32"/>
      <c r="J57" s="44">
        <f>ROUND(D15*(1+B57),3)</f>
        <v>0</v>
      </c>
      <c r="K57" s="42" t="str">
        <f t="shared" si="2"/>
        <v>Error Precio</v>
      </c>
    </row>
    <row r="58" spans="1:11" ht="15" thickBot="1" x14ac:dyDescent="0.4">
      <c r="A58" s="18" t="s">
        <v>9</v>
      </c>
      <c r="B58" s="17">
        <v>1.45</v>
      </c>
      <c r="C58" s="43"/>
      <c r="D58" s="47">
        <f>ROUND(D10*(1+B58),3)</f>
        <v>0</v>
      </c>
      <c r="E58" s="45" t="str">
        <f t="shared" si="3"/>
        <v>Error Precio</v>
      </c>
      <c r="F58" s="43"/>
      <c r="G58" s="47">
        <f>ROUND(D14*(1+B58),3)</f>
        <v>0</v>
      </c>
      <c r="H58" s="49" t="str">
        <f t="shared" si="1"/>
        <v>Error Precio</v>
      </c>
      <c r="I58" s="48"/>
      <c r="J58" s="47">
        <f>ROUND(D15*(1+B58),3)</f>
        <v>0</v>
      </c>
      <c r="K58" s="46" t="str">
        <f t="shared" si="2"/>
        <v>Error Precio</v>
      </c>
    </row>
  </sheetData>
  <sheetProtection algorithmName="SHA-512" hashValue="duNre90zHknbwgWhX/w1fDukRi/FQOwr36fCFvdKUxS+kKZ3sUwr5mHvlLvum1zo13UKUyzUrpnOa3r0NwNCaQ==" saltValue="cFXTKRxzlO9UO9l6yBQzLw==" spinCount="100000" sheet="1" objects="1" scenarios="1"/>
  <mergeCells count="21">
    <mergeCell ref="A48:B48"/>
    <mergeCell ref="C48:E48"/>
    <mergeCell ref="F48:H48"/>
    <mergeCell ref="I48:K48"/>
    <mergeCell ref="A18:B18"/>
    <mergeCell ref="A20:B20"/>
    <mergeCell ref="A21:B21"/>
    <mergeCell ref="A23:C23"/>
    <mergeCell ref="A24:C24"/>
    <mergeCell ref="A27:A28"/>
    <mergeCell ref="D32:E34"/>
    <mergeCell ref="F32:F34"/>
    <mergeCell ref="A36:F36"/>
    <mergeCell ref="A39:F39"/>
    <mergeCell ref="A46:K46"/>
    <mergeCell ref="A17:B17"/>
    <mergeCell ref="A1:F1"/>
    <mergeCell ref="A3:F3"/>
    <mergeCell ref="A5:F5"/>
    <mergeCell ref="A7:F7"/>
    <mergeCell ref="A10:A13"/>
  </mergeCells>
  <conditionalFormatting sqref="F10:F15 K50:K58 F18 F21 E50:E58">
    <cfRule type="cellIs" dxfId="3" priority="4" operator="equal">
      <formula>"Error Precio"</formula>
    </cfRule>
  </conditionalFormatting>
  <conditionalFormatting sqref="F24">
    <cfRule type="cellIs" dxfId="2" priority="3" operator="equal">
      <formula>"Error Precio"</formula>
    </cfRule>
  </conditionalFormatting>
  <conditionalFormatting sqref="F27:F28">
    <cfRule type="cellIs" dxfId="1" priority="2" operator="equal">
      <formula>"Error Precio"</formula>
    </cfRule>
  </conditionalFormatting>
  <conditionalFormatting sqref="H50:H58">
    <cfRule type="cellIs" dxfId="0" priority="1" operator="equal">
      <formula>"Error Precio"</formula>
    </cfRule>
  </conditionalFormatting>
  <dataValidations count="4">
    <dataValidation type="custom" allowBlank="1" showInputMessage="1" showErrorMessage="1" errorTitle="ERROR PRECIO" error="NO SE PUEDEN INTRODUCIR MÁS DE 2 DECIMALES_x000a_" sqref="D50:D58" xr:uid="{BFEED4DC-E4F0-43E9-BE19-65C2FD24EAC9}">
      <formula1>+D50*100=INT(D50*100)</formula1>
    </dataValidation>
    <dataValidation type="custom" allowBlank="1" showInputMessage="1" showErrorMessage="1" errorTitle="ERROR " error="NO SE PUEDEN INTRODUCIR MÁS DE TRES DECIMALES." sqref="D10:D15 C50:C58 F50:F58 I50:I58" xr:uid="{B81691EA-73B2-4267-8087-D67AE76F135C}">
      <formula1>+C10*1000=INT(C10*1000)</formula1>
    </dataValidation>
    <dataValidation type="custom" allowBlank="1" showInputMessage="1" showErrorMessage="1" errorTitle="ERROR " error="NO SE PUEDEN INTRODUCIR MÁS DE CUATRO DECIMALES." sqref="D18 D21" xr:uid="{14D6626A-D9BF-41BE-8360-27F1BF149BA2}">
      <formula1>+D18*10000=INT(D18*10000)</formula1>
    </dataValidation>
    <dataValidation type="custom" allowBlank="1" showInputMessage="1" showErrorMessage="1" errorTitle="ERROR " error="NO SE PUEDEN INTRODUCIR MÁS DE DOS DECIMALES." sqref="D24 D27:D28" xr:uid="{1B0ECACD-052A-45E1-BCEF-F692D995A36D}">
      <formula1>D24*100=INT(D24*100)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-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Contreras Cabezón, Marta</dc:creator>
  <cp:lastModifiedBy>Cubillo Nevado, Irene</cp:lastModifiedBy>
  <dcterms:created xsi:type="dcterms:W3CDTF">2024-03-11T09:56:51Z</dcterms:created>
  <dcterms:modified xsi:type="dcterms:W3CDTF">2024-06-06T13:52:45Z</dcterms:modified>
</cp:coreProperties>
</file>